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1231"/>
  <workbookPr/>
  <mc:AlternateContent xmlns:mc="http://schemas.openxmlformats.org/markup-compatibility/2006">
    <mc:Choice Requires="x15">
      <x15ac:absPath xmlns:x15ac="http://schemas.microsoft.com/office/spreadsheetml/2010/11/ac" url="D:\Documents\Business\Translation\eni\2019\RB19EXC\"/>
    </mc:Choice>
  </mc:AlternateContent>
  <xr:revisionPtr revIDLastSave="0" documentId="13_ncr:1_{DE70DA4D-0E7F-492B-8ACC-3FAE9909B392}" xr6:coauthVersionLast="40" xr6:coauthVersionMax="40" xr10:uidLastSave="{00000000-0000-0000-0000-000000000000}"/>
  <bookViews>
    <workbookView xWindow="-120" yWindow="-120" windowWidth="29040" windowHeight="16440" activeTab="1" xr2:uid="{00000000-000D-0000-FFFF-FFFF00000000}"/>
  </bookViews>
  <sheets>
    <sheet name="Rain stats" sheetId="2" r:id="rId1"/>
    <sheet name="Snack stats" sheetId="4" r:id="rId2"/>
  </sheets>
  <externalReferences>
    <externalReference r:id="rId3"/>
  </externalReferences>
  <definedNames>
    <definedName name="Ang_a">'[1]Calcul Angle Corrigé'!$E$17</definedName>
    <definedName name="Ang_b">'[1]Calcul Angle Corrigé'!$G$20</definedName>
    <definedName name="Ang_c">'[1]Calcul Angle Corrigé'!$J$20</definedName>
    <definedName name="Ang_d">'[1]Calcul Angle Corrigé'!$L$18</definedName>
    <definedName name="Ang_e">'[1]Calcul Angle Corrigé'!$D$9</definedName>
    <definedName name="Ang_f">'[1]Calcul Angle Corrigé'!$N$6</definedName>
    <definedName name="_xlnm.Data_Form">'[1]LOTO Corrigé'!$B$7:$G$9</definedName>
    <definedName name="DistAB">'[1]Calcul Angle Corrigé'!$H$23</definedName>
    <definedName name="DistAC">'[1]Calcul Angle Corrigé'!$B$15</definedName>
    <definedName name="DistAD">'[1]Calcul Angle Corrigé'!$H$12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C24" i="4" l="1"/>
  <c r="D24" i="4"/>
  <c r="E24" i="4"/>
  <c r="H10" i="4"/>
  <c r="I10" i="4"/>
  <c r="H11" i="4"/>
  <c r="I11" i="4"/>
  <c r="H12" i="4"/>
  <c r="I12" i="4"/>
  <c r="H3" i="4"/>
  <c r="I3" i="4"/>
  <c r="J3" i="4"/>
  <c r="H13" i="4"/>
  <c r="I13" i="4"/>
  <c r="H4" i="4"/>
  <c r="I4" i="4"/>
  <c r="J4" i="4"/>
  <c r="H14" i="4"/>
  <c r="I14" i="4"/>
  <c r="H5" i="4"/>
  <c r="I5" i="4"/>
  <c r="J5" i="4"/>
  <c r="H15" i="4"/>
  <c r="I15" i="4"/>
  <c r="H16" i="4"/>
  <c r="I16" i="4"/>
  <c r="H17" i="4"/>
  <c r="I17" i="4"/>
  <c r="F18" i="2"/>
  <c r="F17" i="2"/>
  <c r="F16" i="2"/>
  <c r="F15" i="2"/>
  <c r="F14" i="2"/>
  <c r="F13" i="2"/>
  <c r="I7" i="4" l="1"/>
  <c r="H7" i="4"/>
  <c r="J7" i="4"/>
</calcChain>
</file>

<file path=xl/sharedStrings.xml><?xml version="1.0" encoding="utf-8"?>
<sst xmlns="http://schemas.openxmlformats.org/spreadsheetml/2006/main" count="63" uniqueCount="31">
  <si>
    <t>Foie gras</t>
  </si>
  <si>
    <t>Calissons d'Aix</t>
  </si>
  <si>
    <t>TOTAL</t>
  </si>
  <si>
    <t>&lt;=1 000</t>
  </si>
  <si>
    <t>&gt;2 000</t>
  </si>
  <si>
    <t>ORDER NO.</t>
  </si>
  <si>
    <t>PRODUCT</t>
  </si>
  <si>
    <t>Dark chocolate</t>
  </si>
  <si>
    <t>Iranian caviar</t>
  </si>
  <si>
    <t>Russian caviar</t>
  </si>
  <si>
    <t>Dark chocloate</t>
  </si>
  <si>
    <t>Ceylon tea</t>
  </si>
  <si>
    <t>China tea</t>
  </si>
  <si>
    <t>Kashmiri tea</t>
  </si>
  <si>
    <t>&gt;1 000 and &lt;=2 000</t>
  </si>
  <si>
    <t>No. of products</t>
  </si>
  <si>
    <t>Monday</t>
  </si>
  <si>
    <t>Tuesday</t>
  </si>
  <si>
    <t>Wednesday</t>
  </si>
  <si>
    <t>Thursday</t>
  </si>
  <si>
    <t>Friday</t>
  </si>
  <si>
    <t>Saturday</t>
  </si>
  <si>
    <t>Sunday</t>
  </si>
  <si>
    <t>PRECIPITATION</t>
  </si>
  <si>
    <t>Rain</t>
  </si>
  <si>
    <t>number of days covered</t>
  </si>
  <si>
    <t>number of days without rain</t>
  </si>
  <si>
    <t>number of days with &gt;5 mm</t>
  </si>
  <si>
    <t>total rainfall for days with &gt;5 mm</t>
  </si>
  <si>
    <t>total rainfall for Sundays</t>
  </si>
  <si>
    <t>number of days with rain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</si>
</sst>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7" formatCode="&quot;£&quot;#,##0.00;\-&quot;£&quot;#,##0.00"/>
    <numFmt numFmtId="164" formatCode="#,##0.00&quot;    &quot;;\-#,##0.00&quot;    &quot;;&quot; -&quot;#&quot;    &quot;;@\ "/>
    <numFmt numFmtId="165" formatCode="0&quot; mm  &quot;"/>
    <numFmt numFmtId="166" formatCode="000\-00"/>
    <numFmt numFmtId="167" formatCode="#,##0.00&quot; € &quot;;\-#,##0.00&quot; € &quot;;&quot; -&quot;#&quot; € &quot;;@\ "/>
    <numFmt numFmtId="168" formatCode="#,##0.00&quot;   &quot;"/>
  </numFmts>
  <fonts count="19" x14ac:knownFonts="1">
    <font>
      <sz val="10"/>
      <name val="Arial"/>
      <family val="2"/>
    </font>
    <font>
      <sz val="10"/>
      <name val="Arial"/>
      <family val="2"/>
    </font>
    <font>
      <sz val="10"/>
      <name val="Arial"/>
    </font>
    <font>
      <sz val="12"/>
      <color indexed="13"/>
      <name val="Arial Rounded MT Bold"/>
      <family val="2"/>
    </font>
    <font>
      <sz val="12"/>
      <name val="Arial Rounded MT Bold"/>
      <family val="2"/>
    </font>
    <font>
      <sz val="10"/>
      <name val="Arial Rounded MT Bold"/>
      <family val="2"/>
    </font>
    <font>
      <sz val="20"/>
      <color indexed="27"/>
      <name val="Arial Rounded MT Bold"/>
      <family val="2"/>
    </font>
    <font>
      <sz val="12"/>
      <color indexed="17"/>
      <name val="Arial Rounded MT Bold"/>
      <family val="2"/>
    </font>
    <font>
      <sz val="10"/>
      <color indexed="13"/>
      <name val="Arial Rounded MT Bold"/>
      <family val="2"/>
    </font>
    <font>
      <b/>
      <sz val="12"/>
      <color indexed="9"/>
      <name val="Arial Rounded MT Bold"/>
      <family val="2"/>
    </font>
    <font>
      <b/>
      <sz val="12"/>
      <color indexed="26"/>
      <name val="Arial Rounded MT Bold"/>
      <family val="2"/>
    </font>
    <font>
      <b/>
      <sz val="10"/>
      <name val="MS Sans Serif"/>
    </font>
    <font>
      <sz val="11"/>
      <color indexed="18"/>
      <name val="Arial Rounded MT Bold"/>
      <family val="2"/>
    </font>
    <font>
      <sz val="12"/>
      <name val="Arial"/>
      <family val="2"/>
    </font>
    <font>
      <sz val="12"/>
      <color indexed="18"/>
      <name val="Arial Rounded MT Bold"/>
      <family val="2"/>
    </font>
    <font>
      <sz val="10"/>
      <color indexed="18"/>
      <name val="Arial Rounded MT Bold"/>
      <family val="2"/>
    </font>
    <font>
      <sz val="14"/>
      <color indexed="18"/>
      <name val="Arial Rounded MT Bold"/>
      <family val="2"/>
    </font>
    <font>
      <sz val="12"/>
      <color indexed="26"/>
      <name val="Arial Rounded MT Bold"/>
      <family val="2"/>
    </font>
    <font>
      <sz val="9"/>
      <color indexed="26"/>
      <name val="Arial Rounded MT Bold"/>
      <family val="2"/>
    </font>
  </fonts>
  <fills count="8">
    <fill>
      <patternFill patternType="none"/>
    </fill>
    <fill>
      <patternFill patternType="gray125"/>
    </fill>
    <fill>
      <patternFill patternType="solid">
        <fgColor indexed="18"/>
        <bgColor indexed="32"/>
      </patternFill>
    </fill>
    <fill>
      <patternFill patternType="solid">
        <fgColor indexed="54"/>
        <bgColor indexed="23"/>
      </patternFill>
    </fill>
    <fill>
      <patternFill patternType="solid">
        <fgColor indexed="31"/>
        <bgColor indexed="22"/>
      </patternFill>
    </fill>
    <fill>
      <patternFill patternType="solid">
        <fgColor indexed="41"/>
        <bgColor indexed="9"/>
      </patternFill>
    </fill>
    <fill>
      <patternFill patternType="solid">
        <fgColor indexed="34"/>
        <bgColor indexed="43"/>
      </patternFill>
    </fill>
    <fill>
      <patternFill patternType="solid">
        <fgColor indexed="43"/>
        <bgColor indexed="26"/>
      </patternFill>
    </fill>
  </fills>
  <borders count="12">
    <border>
      <left/>
      <right/>
      <top/>
      <bottom/>
      <diagonal/>
    </border>
    <border>
      <left/>
      <right/>
      <top style="thin">
        <color indexed="20"/>
      </top>
      <bottom/>
      <diagonal/>
    </border>
    <border>
      <left/>
      <right/>
      <top style="thin">
        <color indexed="20"/>
      </top>
      <bottom style="thin">
        <color indexed="17"/>
      </bottom>
      <diagonal/>
    </border>
    <border>
      <left/>
      <right/>
      <top style="thin">
        <color indexed="17"/>
      </top>
      <bottom style="thin">
        <color indexed="17"/>
      </bottom>
      <diagonal/>
    </border>
    <border>
      <left/>
      <right/>
      <top style="medium">
        <color indexed="18"/>
      </top>
      <bottom style="thin">
        <color indexed="17"/>
      </bottom>
      <diagonal/>
    </border>
    <border>
      <left/>
      <right/>
      <top style="thin">
        <color indexed="17"/>
      </top>
      <bottom/>
      <diagonal/>
    </border>
    <border>
      <left/>
      <right/>
      <top style="thin">
        <color indexed="17"/>
      </top>
      <bottom style="medium">
        <color indexed="18"/>
      </bottom>
      <diagonal/>
    </border>
    <border>
      <left/>
      <right/>
      <top style="medium">
        <color indexed="21"/>
      </top>
      <bottom/>
      <diagonal/>
    </border>
    <border>
      <left style="thin">
        <color indexed="13"/>
      </left>
      <right style="thin">
        <color indexed="13"/>
      </right>
      <top style="thin">
        <color indexed="13"/>
      </top>
      <bottom style="thin">
        <color indexed="13"/>
      </bottom>
      <diagonal/>
    </border>
    <border>
      <left style="thin">
        <color indexed="18"/>
      </left>
      <right style="thin">
        <color indexed="18"/>
      </right>
      <top style="thin">
        <color indexed="18"/>
      </top>
      <bottom style="thin">
        <color indexed="18"/>
      </bottom>
      <diagonal/>
    </border>
    <border>
      <left style="thin">
        <color indexed="18"/>
      </left>
      <right style="thin">
        <color indexed="18"/>
      </right>
      <top/>
      <bottom style="thin">
        <color indexed="18"/>
      </bottom>
      <diagonal/>
    </border>
    <border>
      <left style="thin">
        <color indexed="18"/>
      </left>
      <right style="thin">
        <color indexed="8"/>
      </right>
      <top style="thin">
        <color indexed="18"/>
      </top>
      <bottom style="thin">
        <color indexed="18"/>
      </bottom>
      <diagonal/>
    </border>
  </borders>
  <cellStyleXfs count="6">
    <xf numFmtId="0" fontId="0" fillId="0" borderId="0"/>
    <xf numFmtId="0" fontId="2" fillId="0" borderId="0"/>
    <xf numFmtId="164" fontId="1" fillId="0" borderId="0" applyFont="0" applyFill="0" applyBorder="0" applyAlignment="0" applyProtection="0"/>
    <xf numFmtId="0" fontId="11" fillId="0" borderId="0" applyNumberFormat="0" applyFill="0" applyBorder="0" applyAlignment="0" applyProtection="0"/>
    <xf numFmtId="0" fontId="13" fillId="0" borderId="0"/>
    <xf numFmtId="167" fontId="1" fillId="0" borderId="0" applyFont="0" applyFill="0" applyBorder="0" applyAlignment="0" applyProtection="0"/>
  </cellStyleXfs>
  <cellXfs count="39">
    <xf numFmtId="0" fontId="0" fillId="0" borderId="0" xfId="0"/>
    <xf numFmtId="0" fontId="3" fillId="2" borderId="0" xfId="1" applyFont="1" applyFill="1" applyBorder="1" applyAlignment="1">
      <alignment horizontal="center"/>
    </xf>
    <xf numFmtId="0" fontId="4" fillId="0" borderId="0" xfId="1" applyFont="1"/>
    <xf numFmtId="0" fontId="5" fillId="0" borderId="0" xfId="0" applyFont="1"/>
    <xf numFmtId="0" fontId="7" fillId="4" borderId="2" xfId="1" applyFont="1" applyFill="1" applyBorder="1" applyAlignment="1">
      <alignment horizontal="left" indent="1"/>
    </xf>
    <xf numFmtId="165" fontId="7" fillId="4" borderId="2" xfId="2" applyNumberFormat="1" applyFont="1" applyFill="1" applyBorder="1" applyAlignment="1" applyProtection="1"/>
    <xf numFmtId="165" fontId="7" fillId="5" borderId="3" xfId="2" applyNumberFormat="1" applyFont="1" applyFill="1" applyBorder="1" applyAlignment="1" applyProtection="1"/>
    <xf numFmtId="165" fontId="7" fillId="4" borderId="3" xfId="2" applyNumberFormat="1" applyFont="1" applyFill="1" applyBorder="1" applyAlignment="1" applyProtection="1"/>
    <xf numFmtId="0" fontId="4" fillId="4" borderId="4" xfId="1" applyNumberFormat="1" applyFont="1" applyFill="1" applyBorder="1" applyAlignment="1">
      <alignment horizontal="left" indent="1"/>
    </xf>
    <xf numFmtId="0" fontId="4" fillId="4" borderId="4" xfId="2" applyNumberFormat="1" applyFont="1" applyFill="1" applyBorder="1" applyAlignment="1" applyProtection="1">
      <alignment horizontal="center"/>
    </xf>
    <xf numFmtId="0" fontId="4" fillId="0" borderId="3" xfId="1" applyNumberFormat="1" applyFont="1" applyFill="1" applyBorder="1" applyAlignment="1">
      <alignment horizontal="left" indent="1"/>
    </xf>
    <xf numFmtId="0" fontId="4" fillId="0" borderId="3" xfId="2" applyNumberFormat="1" applyFont="1" applyFill="1" applyBorder="1" applyAlignment="1" applyProtection="1">
      <alignment horizontal="center"/>
    </xf>
    <xf numFmtId="0" fontId="4" fillId="4" borderId="3" xfId="1" applyNumberFormat="1" applyFont="1" applyFill="1" applyBorder="1" applyAlignment="1">
      <alignment horizontal="left" indent="1"/>
    </xf>
    <xf numFmtId="0" fontId="4" fillId="4" borderId="3" xfId="2" applyNumberFormat="1" applyFont="1" applyFill="1" applyBorder="1" applyAlignment="1" applyProtection="1">
      <alignment horizontal="center"/>
    </xf>
    <xf numFmtId="165" fontId="7" fillId="4" borderId="5" xfId="2" applyNumberFormat="1" applyFont="1" applyFill="1" applyBorder="1" applyAlignment="1" applyProtection="1"/>
    <xf numFmtId="0" fontId="4" fillId="0" borderId="6" xfId="1" applyNumberFormat="1" applyFont="1" applyFill="1" applyBorder="1" applyAlignment="1">
      <alignment horizontal="left" indent="1"/>
    </xf>
    <xf numFmtId="0" fontId="4" fillId="0" borderId="6" xfId="2" applyNumberFormat="1" applyFont="1" applyFill="1" applyBorder="1" applyAlignment="1" applyProtection="1">
      <alignment horizontal="center"/>
    </xf>
    <xf numFmtId="0" fontId="5" fillId="0" borderId="7" xfId="0" applyFont="1" applyBorder="1"/>
    <xf numFmtId="0" fontId="8" fillId="0" borderId="7" xfId="0" applyFont="1" applyBorder="1"/>
    <xf numFmtId="0" fontId="8" fillId="0" borderId="0" xfId="0" applyFont="1"/>
    <xf numFmtId="0" fontId="10" fillId="2" borderId="8" xfId="0" applyFont="1" applyFill="1" applyBorder="1" applyAlignment="1" applyProtection="1">
      <alignment horizontal="center" vertical="center"/>
    </xf>
    <xf numFmtId="0" fontId="10" fillId="2" borderId="8" xfId="3" applyNumberFormat="1" applyFont="1" applyFill="1" applyBorder="1" applyAlignment="1" applyProtection="1">
      <alignment horizontal="center" vertical="center"/>
    </xf>
    <xf numFmtId="166" fontId="12" fillId="6" borderId="9" xfId="0" applyNumberFormat="1" applyFont="1" applyFill="1" applyBorder="1" applyAlignment="1" applyProtection="1">
      <alignment horizontal="center" vertical="center"/>
    </xf>
    <xf numFmtId="0" fontId="14" fillId="0" borderId="10" xfId="4" applyFont="1" applyBorder="1" applyAlignment="1">
      <alignment horizontal="left" indent="1"/>
    </xf>
    <xf numFmtId="168" fontId="14" fillId="0" borderId="9" xfId="5" applyNumberFormat="1" applyFont="1" applyFill="1" applyBorder="1" applyAlignment="1" applyProtection="1">
      <alignment vertical="center"/>
    </xf>
    <xf numFmtId="168" fontId="14" fillId="0" borderId="11" xfId="5" applyNumberFormat="1" applyFont="1" applyFill="1" applyBorder="1" applyAlignment="1" applyProtection="1">
      <alignment vertical="center"/>
    </xf>
    <xf numFmtId="0" fontId="15" fillId="0" borderId="0" xfId="0" applyFont="1" applyAlignment="1">
      <alignment vertical="center"/>
    </xf>
    <xf numFmtId="0" fontId="14" fillId="0" borderId="9" xfId="4" applyFont="1" applyBorder="1" applyAlignment="1">
      <alignment horizontal="left" indent="1"/>
    </xf>
    <xf numFmtId="0" fontId="15" fillId="0" borderId="0" xfId="0" applyFont="1"/>
    <xf numFmtId="0" fontId="17" fillId="2" borderId="8" xfId="3" applyNumberFormat="1" applyFont="1" applyFill="1" applyBorder="1" applyAlignment="1" applyProtection="1">
      <alignment horizontal="center" vertical="center" wrapText="1"/>
    </xf>
    <xf numFmtId="0" fontId="3" fillId="2" borderId="9" xfId="4" applyFont="1" applyFill="1" applyBorder="1" applyAlignment="1">
      <alignment horizontal="left" indent="1"/>
    </xf>
    <xf numFmtId="3" fontId="14" fillId="7" borderId="9" xfId="5" applyNumberFormat="1" applyFont="1" applyFill="1" applyBorder="1" applyAlignment="1" applyProtection="1">
      <alignment horizontal="center" vertical="center"/>
    </xf>
    <xf numFmtId="168" fontId="14" fillId="7" borderId="9" xfId="5" applyNumberFormat="1" applyFont="1" applyFill="1" applyBorder="1" applyAlignment="1" applyProtection="1">
      <alignment vertical="center"/>
    </xf>
    <xf numFmtId="0" fontId="10" fillId="2" borderId="8" xfId="3" applyNumberFormat="1" applyFont="1" applyFill="1" applyBorder="1" applyAlignment="1" applyProtection="1">
      <alignment horizontal="center" vertical="center" wrapText="1"/>
    </xf>
    <xf numFmtId="0" fontId="18" fillId="2" borderId="8" xfId="3" applyNumberFormat="1" applyFont="1" applyFill="1" applyBorder="1" applyAlignment="1" applyProtection="1">
      <alignment horizontal="center" vertical="center" wrapText="1"/>
    </xf>
    <xf numFmtId="0" fontId="9" fillId="2" borderId="8" xfId="0" applyFont="1" applyFill="1" applyBorder="1" applyAlignment="1" applyProtection="1">
      <alignment horizontal="center" vertical="center" wrapText="1"/>
    </xf>
    <xf numFmtId="0" fontId="6" fillId="3" borderId="1" xfId="0" applyFont="1" applyFill="1" applyBorder="1" applyAlignment="1">
      <alignment horizontal="center" vertical="center" textRotation="90"/>
    </xf>
    <xf numFmtId="166" fontId="16" fillId="0" borderId="0" xfId="0" applyNumberFormat="1" applyFont="1" applyFill="1" applyBorder="1" applyAlignment="1" applyProtection="1">
      <alignment horizontal="right" vertical="center"/>
    </xf>
    <xf numFmtId="7" fontId="3" fillId="2" borderId="8" xfId="5" applyNumberFormat="1" applyFont="1" applyFill="1" applyBorder="1" applyAlignment="1" applyProtection="1">
      <alignment vertical="center"/>
    </xf>
  </cellXfs>
  <cellStyles count="6">
    <cellStyle name="Euro" xfId="5" xr:uid="{00000000-0005-0000-0000-000000000000}"/>
    <cellStyle name="Heading" xfId="3" xr:uid="{00000000-0005-0000-0000-000001000000}"/>
    <cellStyle name="Milliers_Excel - Fonctions 2" xfId="2" xr:uid="{00000000-0005-0000-0000-000002000000}"/>
    <cellStyle name="Normal" xfId="0" builtinId="0"/>
    <cellStyle name="Normal_Excel - Fonctions 2" xfId="1" xr:uid="{00000000-0005-0000-0000-000004000000}"/>
    <cellStyle name="Normal_Excel (opt)" xfId="4" xr:uid="{00000000-0005-0000-0000-000005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externalLink" Target="externalLinks/externalLink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4</xdr:col>
      <xdr:colOff>342900</xdr:colOff>
      <xdr:row>0</xdr:row>
      <xdr:rowOff>106680</xdr:rowOff>
    </xdr:from>
    <xdr:to>
      <xdr:col>5</xdr:col>
      <xdr:colOff>472440</xdr:colOff>
      <xdr:row>11</xdr:row>
      <xdr:rowOff>68580</xdr:rowOff>
    </xdr:to>
    <xdr:pic>
      <xdr:nvPicPr>
        <xdr:cNvPr id="2" name="Picture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788920" y="106680"/>
          <a:ext cx="3154680" cy="2049780"/>
        </a:xfrm>
        <a:prstGeom prst="rect">
          <a:avLst/>
        </a:prstGeom>
        <a:noFill/>
        <a:ln>
          <a:noFill/>
        </a:ln>
        <a:effectLst/>
        <a:extLst>
          <a:ext uri="{909E8E84-426E-40DD-AFC4-6F175D3DCCD1}">
            <a14:hiddenFill xmlns:a14="http://schemas.microsoft.com/office/drawing/2010/main">
              <a:blipFill dpi="0" rotWithShape="0">
                <a:blip xmlns:r="http://schemas.openxmlformats.org/officeDocument/2006/relationships"/>
                <a:srcRect/>
                <a:stretch>
                  <a:fillRect/>
                </a:stretch>
              </a:blip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round/>
              <a:headEnd/>
              <a:tailEnd/>
            </a14:hiddenLine>
          </a:ext>
          <a:ext uri="{AF507438-7753-43E0-B8FC-AC1667EBCBE1}">
            <a14:hiddenEffects xmlns:a14="http://schemas.microsoft.com/office/drawing/2010/main">
              <a:effectLst>
                <a:outerShdw dist="35921" dir="2700000" algn="ctr" rotWithShape="0">
                  <a:srgbClr val="808080"/>
                </a:outerShdw>
              </a:effectLst>
            </a14:hiddenEffects>
          </a:ext>
        </a:extLst>
      </xdr:spPr>
    </xdr:pic>
    <xdr:clientData/>
  </xdr:two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C:\Users\Myriam\Desktop\LIVRES%202014-2015\RB%20EXCEL%202016\ENI\Fonctions%20math&#233;matiques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Calcul Angle Corrigé"/>
      <sheetName val="Probabilité Corrigé"/>
      <sheetName val="Pair Impair Corrigé"/>
      <sheetName val="Plafond Plancher"/>
      <sheetName val="Plafond Plancher Corrigé"/>
      <sheetName val="Tronque Arrondi"/>
      <sheetName val="Tronque Arrondi Corrigé"/>
      <sheetName val="ARRONDI SUP"/>
      <sheetName val="ARRONDI SUP Corrigé"/>
      <sheetName val="LOTO"/>
      <sheetName val="LOTO Corrigé"/>
      <sheetName val="Stat Pluie"/>
      <sheetName val="Stat Pluie Corrigé"/>
      <sheetName val="Stat Friandises"/>
      <sheetName val="Equipes Corrigé"/>
      <sheetName val="PGCD PPCM"/>
      <sheetName val="PGCD PPCM Corrigé"/>
    </sheetNames>
    <sheetDataSet>
      <sheetData sheetId="0">
        <row r="6">
          <cell r="N6">
            <v>42</v>
          </cell>
        </row>
        <row r="9">
          <cell r="D9">
            <v>48</v>
          </cell>
        </row>
        <row r="12">
          <cell r="H12">
            <v>548.13183113555704</v>
          </cell>
        </row>
        <row r="15">
          <cell r="B15">
            <v>269.542994868427</v>
          </cell>
        </row>
        <row r="17">
          <cell r="E17">
            <v>66</v>
          </cell>
        </row>
        <row r="18">
          <cell r="L18">
            <v>72</v>
          </cell>
        </row>
        <row r="20">
          <cell r="G20">
            <v>34</v>
          </cell>
          <cell r="J20">
            <v>32</v>
          </cell>
        </row>
        <row r="23">
          <cell r="H23">
            <v>378</v>
          </cell>
        </row>
      </sheetData>
      <sheetData sheetId="1" refreshError="1"/>
      <sheetData sheetId="2" refreshError="1"/>
      <sheetData sheetId="3" refreshError="1"/>
      <sheetData sheetId="4" refreshError="1"/>
      <sheetData sheetId="5" refreshError="1"/>
      <sheetData sheetId="6" refreshError="1"/>
      <sheetData sheetId="7" refreshError="1"/>
      <sheetData sheetId="8" refreshError="1"/>
      <sheetData sheetId="9" refreshError="1"/>
      <sheetData sheetId="10">
        <row r="7">
          <cell r="B7">
            <v>7</v>
          </cell>
          <cell r="C7">
            <v>4</v>
          </cell>
          <cell r="D7">
            <v>1</v>
          </cell>
          <cell r="E7">
            <v>32</v>
          </cell>
          <cell r="F7">
            <v>14</v>
          </cell>
          <cell r="G7">
            <v>18</v>
          </cell>
        </row>
        <row r="8">
          <cell r="B8">
            <v>23</v>
          </cell>
          <cell r="C8">
            <v>35</v>
          </cell>
          <cell r="D8">
            <v>46</v>
          </cell>
          <cell r="E8">
            <v>6</v>
          </cell>
          <cell r="F8">
            <v>3</v>
          </cell>
          <cell r="G8">
            <v>2</v>
          </cell>
        </row>
        <row r="9">
          <cell r="B9">
            <v>21</v>
          </cell>
          <cell r="C9">
            <v>32</v>
          </cell>
          <cell r="D9">
            <v>10</v>
          </cell>
          <cell r="E9">
            <v>22</v>
          </cell>
          <cell r="F9">
            <v>12</v>
          </cell>
          <cell r="G9">
            <v>5</v>
          </cell>
        </row>
      </sheetData>
      <sheetData sheetId="11" refreshError="1"/>
      <sheetData sheetId="12" refreshError="1"/>
      <sheetData sheetId="13" refreshError="1"/>
      <sheetData sheetId="14" refreshError="1"/>
      <sheetData sheetId="15" refreshError="1"/>
      <sheetData sheetId="16" refreshError="1"/>
    </sheetDataSet>
  </externalBook>
</externalLink>
</file>

<file path=xl/theme/theme1.xml><?xml version="1.0" encoding="utf-8"?>
<a:theme xmlns:a="http://schemas.openxmlformats.org/drawingml/2006/main" name="Thèm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1.xml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F19"/>
  <sheetViews>
    <sheetView zoomScale="110" zoomScaleNormal="110" workbookViewId="0">
      <selection activeCell="E16" sqref="E16"/>
    </sheetView>
  </sheetViews>
  <sheetFormatPr defaultColWidth="11.7109375" defaultRowHeight="12.75" x14ac:dyDescent="0.2"/>
  <cols>
    <col min="1" max="1" width="7.140625" style="3" customWidth="1"/>
    <col min="2" max="2" width="14.5703125" style="19" customWidth="1"/>
    <col min="3" max="3" width="11.7109375" style="19" customWidth="1"/>
    <col min="4" max="4" width="2.28515625" style="3" customWidth="1"/>
    <col min="5" max="5" width="44.140625" style="3" customWidth="1"/>
    <col min="6" max="6" width="9.42578125" style="3" customWidth="1"/>
    <col min="7" max="16384" width="11.7109375" style="3"/>
  </cols>
  <sheetData>
    <row r="1" spans="1:6" ht="15" x14ac:dyDescent="0.2">
      <c r="A1"/>
      <c r="B1"/>
      <c r="C1" s="1" t="s">
        <v>24</v>
      </c>
      <c r="D1" s="2"/>
      <c r="E1" s="2"/>
      <c r="F1" s="2"/>
    </row>
    <row r="2" spans="1:6" ht="15" x14ac:dyDescent="0.2">
      <c r="A2" s="36" t="s">
        <v>23</v>
      </c>
      <c r="B2" s="4" t="s">
        <v>16</v>
      </c>
      <c r="C2" s="5">
        <v>5</v>
      </c>
      <c r="D2" s="2"/>
      <c r="E2"/>
      <c r="F2"/>
    </row>
    <row r="3" spans="1:6" ht="15" x14ac:dyDescent="0.2">
      <c r="A3" s="36"/>
      <c r="B3" s="4" t="s">
        <v>17</v>
      </c>
      <c r="C3" s="6">
        <v>10</v>
      </c>
      <c r="D3" s="2"/>
      <c r="E3"/>
      <c r="F3"/>
    </row>
    <row r="4" spans="1:6" ht="14.85" customHeight="1" x14ac:dyDescent="0.2">
      <c r="A4" s="36"/>
      <c r="B4" s="4" t="s">
        <v>18</v>
      </c>
      <c r="C4" s="7"/>
      <c r="D4" s="2"/>
      <c r="E4"/>
      <c r="F4"/>
    </row>
    <row r="5" spans="1:6" ht="15" x14ac:dyDescent="0.2">
      <c r="A5" s="36"/>
      <c r="B5" s="4" t="s">
        <v>19</v>
      </c>
      <c r="C5" s="6">
        <v>7</v>
      </c>
      <c r="D5" s="2"/>
      <c r="E5"/>
      <c r="F5"/>
    </row>
    <row r="6" spans="1:6" ht="15" x14ac:dyDescent="0.2">
      <c r="A6" s="36"/>
      <c r="B6" s="4" t="s">
        <v>20</v>
      </c>
      <c r="C6" s="7">
        <v>6</v>
      </c>
      <c r="D6" s="2"/>
      <c r="E6"/>
      <c r="F6"/>
    </row>
    <row r="7" spans="1:6" ht="15" x14ac:dyDescent="0.2">
      <c r="A7" s="36"/>
      <c r="B7" s="4" t="s">
        <v>21</v>
      </c>
      <c r="C7" s="6">
        <v>12</v>
      </c>
      <c r="D7" s="2"/>
      <c r="E7"/>
      <c r="F7"/>
    </row>
    <row r="8" spans="1:6" ht="15" x14ac:dyDescent="0.2">
      <c r="A8" s="36"/>
      <c r="B8" s="4" t="s">
        <v>22</v>
      </c>
      <c r="C8" s="7">
        <v>3</v>
      </c>
      <c r="D8" s="2"/>
      <c r="E8" s="2"/>
      <c r="F8" s="2"/>
    </row>
    <row r="9" spans="1:6" ht="15" x14ac:dyDescent="0.2">
      <c r="A9" s="36"/>
      <c r="B9" s="4" t="s">
        <v>16</v>
      </c>
      <c r="C9" s="6"/>
      <c r="D9" s="2"/>
    </row>
    <row r="10" spans="1:6" ht="15" x14ac:dyDescent="0.2">
      <c r="A10" s="36"/>
      <c r="B10" s="4" t="s">
        <v>17</v>
      </c>
      <c r="C10" s="7">
        <v>1</v>
      </c>
      <c r="D10" s="2"/>
    </row>
    <row r="11" spans="1:6" ht="15" x14ac:dyDescent="0.2">
      <c r="A11" s="36"/>
      <c r="B11" s="4" t="s">
        <v>18</v>
      </c>
      <c r="C11" s="6"/>
      <c r="D11" s="2"/>
    </row>
    <row r="12" spans="1:6" ht="15.75" thickBot="1" x14ac:dyDescent="0.25">
      <c r="A12" s="36"/>
      <c r="B12" s="4" t="s">
        <v>19</v>
      </c>
      <c r="C12" s="7"/>
      <c r="D12" s="2"/>
    </row>
    <row r="13" spans="1:6" ht="15" x14ac:dyDescent="0.2">
      <c r="A13" s="36"/>
      <c r="B13" s="4" t="s">
        <v>20</v>
      </c>
      <c r="C13" s="6"/>
      <c r="D13" s="2"/>
      <c r="E13" s="8" t="s">
        <v>25</v>
      </c>
      <c r="F13" s="9">
        <f>COUNTA(B2:B18)</f>
        <v>17</v>
      </c>
    </row>
    <row r="14" spans="1:6" ht="15" x14ac:dyDescent="0.2">
      <c r="A14" s="36"/>
      <c r="B14" s="4" t="s">
        <v>21</v>
      </c>
      <c r="C14" s="7">
        <v>5</v>
      </c>
      <c r="D14" s="2"/>
      <c r="E14" s="10" t="s">
        <v>26</v>
      </c>
      <c r="F14" s="11">
        <f>COUNTBLANK(C2:C18)</f>
        <v>6</v>
      </c>
    </row>
    <row r="15" spans="1:6" ht="15" x14ac:dyDescent="0.2">
      <c r="A15" s="36"/>
      <c r="B15" s="4" t="s">
        <v>22</v>
      </c>
      <c r="C15" s="6">
        <v>8</v>
      </c>
      <c r="D15" s="2"/>
      <c r="E15" s="12" t="s">
        <v>30</v>
      </c>
      <c r="F15" s="13">
        <f>COUNT(C2:C18)</f>
        <v>11</v>
      </c>
    </row>
    <row r="16" spans="1:6" ht="15" x14ac:dyDescent="0.2">
      <c r="A16" s="36"/>
      <c r="B16" s="4" t="s">
        <v>16</v>
      </c>
      <c r="C16" s="7"/>
      <c r="D16" s="2"/>
      <c r="E16" s="10" t="s">
        <v>27</v>
      </c>
      <c r="F16" s="11">
        <f>COUNTIF(C2:C18,"&gt;5")</f>
        <v>5</v>
      </c>
    </row>
    <row r="17" spans="1:6" ht="15" x14ac:dyDescent="0.2">
      <c r="A17" s="36"/>
      <c r="B17" s="4" t="s">
        <v>17</v>
      </c>
      <c r="C17" s="6">
        <v>3</v>
      </c>
      <c r="D17" s="2"/>
      <c r="E17" s="12" t="s">
        <v>28</v>
      </c>
      <c r="F17" s="13">
        <f>SUMIF(C2:C18,"&gt;5")</f>
        <v>43</v>
      </c>
    </row>
    <row r="18" spans="1:6" ht="15.75" thickBot="1" x14ac:dyDescent="0.25">
      <c r="A18" s="36"/>
      <c r="B18" s="4" t="s">
        <v>18</v>
      </c>
      <c r="C18" s="14">
        <v>4</v>
      </c>
      <c r="D18" s="2"/>
      <c r="E18" s="15" t="s">
        <v>29</v>
      </c>
      <c r="F18" s="16">
        <f>SUMIF(B2:B18,"dimanche",C2:C18)</f>
        <v>0</v>
      </c>
    </row>
    <row r="19" spans="1:6" x14ac:dyDescent="0.2">
      <c r="A19" s="17"/>
      <c r="B19" s="18"/>
      <c r="C19" s="18"/>
    </row>
  </sheetData>
  <mergeCells count="1">
    <mergeCell ref="A2:A18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/>
  <headerFooter alignWithMargins="0">
    <oddHeader>&amp;C&amp;A</oddHeader>
    <oddFooter>&amp;CPage &amp;P</oddFooter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IV29"/>
  <sheetViews>
    <sheetView tabSelected="1" workbookViewId="0">
      <selection activeCell="C24" sqref="C24:E24"/>
    </sheetView>
  </sheetViews>
  <sheetFormatPr defaultColWidth="11.7109375" defaultRowHeight="12.75" x14ac:dyDescent="0.2"/>
  <cols>
    <col min="1" max="1" width="12.42578125" style="3" customWidth="1"/>
    <col min="2" max="2" width="23.5703125" style="3" customWidth="1"/>
    <col min="3" max="5" width="17" style="3" customWidth="1"/>
    <col min="6" max="6" width="1.85546875" style="3" customWidth="1"/>
    <col min="7" max="7" width="23" style="3" customWidth="1"/>
    <col min="8" max="8" width="17.42578125" style="3" customWidth="1"/>
    <col min="9" max="9" width="15.140625" style="3" customWidth="1"/>
    <col min="10" max="10" width="15.7109375" style="3" customWidth="1"/>
    <col min="11" max="249" width="11.7109375" style="3" customWidth="1"/>
  </cols>
  <sheetData>
    <row r="1" spans="1:256" ht="37.700000000000003" customHeight="1" x14ac:dyDescent="0.2">
      <c r="A1" s="35" t="s">
        <v>5</v>
      </c>
      <c r="B1" s="20" t="s">
        <v>6</v>
      </c>
      <c r="C1" s="21">
        <v>2003</v>
      </c>
      <c r="D1" s="21">
        <v>2004</v>
      </c>
      <c r="E1" s="21">
        <v>2005</v>
      </c>
      <c r="G1"/>
      <c r="H1"/>
      <c r="I1"/>
      <c r="J1"/>
    </row>
    <row r="2" spans="1:256" s="26" customFormat="1" ht="17.25" customHeight="1" x14ac:dyDescent="0.2">
      <c r="A2" s="22">
        <v>12345</v>
      </c>
      <c r="B2" s="23" t="s">
        <v>7</v>
      </c>
      <c r="C2" s="24">
        <v>1234</v>
      </c>
      <c r="D2" s="24">
        <v>1258.68</v>
      </c>
      <c r="E2" s="25">
        <v>2342</v>
      </c>
      <c r="G2" s="3"/>
      <c r="H2" s="33">
        <v>2003</v>
      </c>
      <c r="I2" s="33">
        <v>2004</v>
      </c>
      <c r="J2" s="33">
        <v>2005</v>
      </c>
      <c r="IP2"/>
      <c r="IQ2"/>
      <c r="IR2"/>
      <c r="IS2"/>
      <c r="IT2"/>
      <c r="IU2"/>
      <c r="IV2"/>
    </row>
    <row r="3" spans="1:256" s="26" customFormat="1" ht="17.25" customHeight="1" x14ac:dyDescent="0.2">
      <c r="A3" s="22">
        <v>12346</v>
      </c>
      <c r="B3" s="23" t="s">
        <v>7</v>
      </c>
      <c r="C3" s="24">
        <v>2345</v>
      </c>
      <c r="D3" s="24">
        <v>2391.9</v>
      </c>
      <c r="E3" s="25">
        <v>1125</v>
      </c>
      <c r="G3" s="30" t="s">
        <v>3</v>
      </c>
      <c r="H3" s="32">
        <f>SUMIF(C2:C23,$G$3)</f>
        <v>0</v>
      </c>
      <c r="I3" s="32">
        <f>SUMIF(D2:D23,$G$3)</f>
        <v>0</v>
      </c>
      <c r="J3" s="32">
        <f>SUMIF(E2:E23,$G$3)</f>
        <v>0</v>
      </c>
      <c r="IP3"/>
      <c r="IQ3"/>
      <c r="IR3"/>
      <c r="IS3"/>
      <c r="IT3"/>
      <c r="IU3"/>
      <c r="IV3"/>
    </row>
    <row r="4" spans="1:256" s="26" customFormat="1" ht="17.25" customHeight="1" x14ac:dyDescent="0.2">
      <c r="A4" s="22">
        <v>12347</v>
      </c>
      <c r="B4" s="27" t="s">
        <v>12</v>
      </c>
      <c r="C4" s="24">
        <v>4321</v>
      </c>
      <c r="D4" s="24">
        <v>4407.42</v>
      </c>
      <c r="E4" s="25">
        <v>1234</v>
      </c>
      <c r="G4" s="30" t="s">
        <v>14</v>
      </c>
      <c r="H4" s="32">
        <f>SUMIF(C2:C23,"&gt;1000")-SUMIF(C2:C23,"&gt;2000")</f>
        <v>11192</v>
      </c>
      <c r="I4" s="32">
        <f>SUMIF(D2:D23,"&gt;1000")-SUMIF(D2:D23,"&gt;2000")</f>
        <v>12422.580000000002</v>
      </c>
      <c r="J4" s="32">
        <f>SUMIF(E2:E23,"&gt;1000")-SUMIF(E2:E23,"&gt;2000")</f>
        <v>14220</v>
      </c>
      <c r="IP4"/>
      <c r="IQ4"/>
      <c r="IR4"/>
      <c r="IS4"/>
      <c r="IT4"/>
      <c r="IU4"/>
      <c r="IV4"/>
    </row>
    <row r="5" spans="1:256" s="26" customFormat="1" ht="17.25" customHeight="1" x14ac:dyDescent="0.2">
      <c r="A5" s="22">
        <v>12348</v>
      </c>
      <c r="B5" s="27" t="s">
        <v>11</v>
      </c>
      <c r="C5" s="24">
        <v>324</v>
      </c>
      <c r="D5" s="24">
        <v>330.48</v>
      </c>
      <c r="E5" s="25">
        <v>1453</v>
      </c>
      <c r="G5" s="30" t="s">
        <v>4</v>
      </c>
      <c r="H5" s="32">
        <f>SUMIF(C2:C23,$G$5)</f>
        <v>0</v>
      </c>
      <c r="I5" s="32">
        <f>SUMIF(D2:D23,$G$5)</f>
        <v>0</v>
      </c>
      <c r="J5" s="32">
        <f>SUMIF(E2:E23,$G$5)</f>
        <v>0</v>
      </c>
      <c r="IP5"/>
      <c r="IQ5"/>
      <c r="IR5"/>
      <c r="IS5"/>
      <c r="IT5"/>
      <c r="IU5"/>
      <c r="IV5"/>
    </row>
    <row r="6" spans="1:256" s="26" customFormat="1" ht="17.25" customHeight="1" x14ac:dyDescent="0.2">
      <c r="A6" s="22">
        <v>12349</v>
      </c>
      <c r="B6" s="27" t="s">
        <v>13</v>
      </c>
      <c r="C6" s="24">
        <v>564</v>
      </c>
      <c r="D6" s="24">
        <v>575.28</v>
      </c>
      <c r="E6" s="25">
        <v>789</v>
      </c>
      <c r="H6"/>
      <c r="I6"/>
      <c r="IP6"/>
      <c r="IQ6"/>
      <c r="IR6"/>
      <c r="IS6"/>
      <c r="IT6"/>
      <c r="IU6"/>
      <c r="IV6"/>
    </row>
    <row r="7" spans="1:256" s="26" customFormat="1" ht="17.25" customHeight="1" x14ac:dyDescent="0.2">
      <c r="A7" s="22">
        <v>12350</v>
      </c>
      <c r="B7" s="27" t="s">
        <v>0</v>
      </c>
      <c r="C7" s="24">
        <v>3421</v>
      </c>
      <c r="D7" s="24">
        <v>3489.42</v>
      </c>
      <c r="E7" s="25">
        <v>3234</v>
      </c>
      <c r="H7" s="32">
        <f>SUM(H3:H5)</f>
        <v>11192</v>
      </c>
      <c r="I7" s="32">
        <f>SUM(I3:I5)</f>
        <v>12422.580000000002</v>
      </c>
      <c r="J7" s="32">
        <f>SUM(J3:J5)</f>
        <v>14220</v>
      </c>
      <c r="IP7"/>
      <c r="IQ7"/>
      <c r="IR7"/>
      <c r="IS7"/>
      <c r="IT7"/>
      <c r="IU7"/>
      <c r="IV7"/>
    </row>
    <row r="8" spans="1:256" s="26" customFormat="1" ht="17.25" customHeight="1" x14ac:dyDescent="0.2">
      <c r="A8" s="22">
        <v>12351</v>
      </c>
      <c r="B8" s="27" t="s">
        <v>8</v>
      </c>
      <c r="C8" s="24">
        <v>1192</v>
      </c>
      <c r="D8" s="24">
        <v>1215.8399999999999</v>
      </c>
      <c r="E8" s="25">
        <v>1987</v>
      </c>
      <c r="IP8"/>
      <c r="IQ8"/>
      <c r="IR8"/>
      <c r="IS8"/>
      <c r="IT8"/>
      <c r="IU8"/>
      <c r="IV8"/>
    </row>
    <row r="9" spans="1:256" s="26" customFormat="1" ht="17.25" customHeight="1" x14ac:dyDescent="0.2">
      <c r="A9" s="22">
        <v>12352</v>
      </c>
      <c r="B9" s="27" t="s">
        <v>9</v>
      </c>
      <c r="C9" s="24">
        <v>2300</v>
      </c>
      <c r="D9" s="24">
        <v>2346</v>
      </c>
      <c r="E9" s="25">
        <v>3213</v>
      </c>
      <c r="G9" s="3"/>
      <c r="H9" s="34" t="s">
        <v>15</v>
      </c>
      <c r="I9" s="29" t="s">
        <v>2</v>
      </c>
      <c r="IP9"/>
      <c r="IQ9"/>
      <c r="IR9"/>
      <c r="IS9"/>
      <c r="IT9"/>
      <c r="IU9"/>
      <c r="IV9"/>
    </row>
    <row r="10" spans="1:256" s="26" customFormat="1" ht="17.25" customHeight="1" x14ac:dyDescent="0.2">
      <c r="A10" s="22">
        <v>12353</v>
      </c>
      <c r="B10" s="27" t="s">
        <v>8</v>
      </c>
      <c r="C10" s="24">
        <v>1234</v>
      </c>
      <c r="D10" s="24">
        <v>1258.68</v>
      </c>
      <c r="E10" s="25">
        <v>2111</v>
      </c>
      <c r="G10" s="30" t="s">
        <v>1</v>
      </c>
      <c r="H10" s="31">
        <f t="shared" ref="H10:H17" si="0">COUNTIF($B$2:$B$23,G10)</f>
        <v>3</v>
      </c>
      <c r="I10" s="32">
        <f t="shared" ref="I10:I17" si="1">SUM(SUMIF($B$2:$B$23,G10,$C$2:$C$23),SUMIF($B$2:$B$23,G10,$D$2:$D$23),SUMIF($B$2:$B$23,G10,$E$2:$E$23))</f>
        <v>12331.279999999999</v>
      </c>
      <c r="IP10"/>
      <c r="IQ10"/>
      <c r="IR10"/>
      <c r="IS10"/>
      <c r="IT10"/>
      <c r="IU10"/>
      <c r="IV10"/>
    </row>
    <row r="11" spans="1:256" s="26" customFormat="1" ht="17.25" customHeight="1" x14ac:dyDescent="0.2">
      <c r="A11" s="22">
        <v>12354</v>
      </c>
      <c r="B11" s="27" t="s">
        <v>1</v>
      </c>
      <c r="C11" s="24">
        <v>765</v>
      </c>
      <c r="D11" s="24">
        <v>780.3</v>
      </c>
      <c r="E11" s="25">
        <v>1543</v>
      </c>
      <c r="G11" s="30" t="s">
        <v>8</v>
      </c>
      <c r="H11" s="31">
        <f t="shared" si="0"/>
        <v>4</v>
      </c>
      <c r="I11" s="32">
        <f t="shared" si="1"/>
        <v>35359.660000000003</v>
      </c>
      <c r="IP11"/>
      <c r="IQ11"/>
      <c r="IR11"/>
      <c r="IS11"/>
      <c r="IT11"/>
      <c r="IU11"/>
      <c r="IV11"/>
    </row>
    <row r="12" spans="1:256" s="26" customFormat="1" ht="17.25" customHeight="1" x14ac:dyDescent="0.2">
      <c r="A12" s="22">
        <v>12355</v>
      </c>
      <c r="B12" s="27" t="s">
        <v>13</v>
      </c>
      <c r="C12" s="24">
        <v>1176</v>
      </c>
      <c r="D12" s="24">
        <v>1199.52</v>
      </c>
      <c r="E12" s="25">
        <v>4321</v>
      </c>
      <c r="G12" s="30" t="s">
        <v>9</v>
      </c>
      <c r="H12" s="31">
        <f t="shared" si="0"/>
        <v>2</v>
      </c>
      <c r="I12" s="32">
        <f t="shared" si="1"/>
        <v>13622.26</v>
      </c>
      <c r="J12"/>
      <c r="IP12"/>
      <c r="IQ12"/>
      <c r="IR12"/>
      <c r="IS12"/>
      <c r="IT12"/>
      <c r="IU12"/>
      <c r="IV12"/>
    </row>
    <row r="13" spans="1:256" s="26" customFormat="1" ht="17.25" customHeight="1" x14ac:dyDescent="0.2">
      <c r="A13" s="22">
        <v>12356</v>
      </c>
      <c r="B13" s="27" t="s">
        <v>9</v>
      </c>
      <c r="C13" s="24">
        <v>1263</v>
      </c>
      <c r="D13" s="24">
        <v>1288.26</v>
      </c>
      <c r="E13" s="25">
        <v>3212</v>
      </c>
      <c r="G13" s="30" t="s">
        <v>10</v>
      </c>
      <c r="H13" s="31">
        <f t="shared" si="0"/>
        <v>0</v>
      </c>
      <c r="I13" s="32">
        <f t="shared" si="1"/>
        <v>0</v>
      </c>
      <c r="J13"/>
      <c r="IP13"/>
      <c r="IQ13"/>
      <c r="IR13"/>
      <c r="IS13"/>
      <c r="IT13"/>
      <c r="IU13"/>
      <c r="IV13"/>
    </row>
    <row r="14" spans="1:256" s="26" customFormat="1" ht="17.25" customHeight="1" x14ac:dyDescent="0.2">
      <c r="A14" s="22">
        <v>12357</v>
      </c>
      <c r="B14" s="27" t="s">
        <v>1</v>
      </c>
      <c r="C14" s="24">
        <v>2312</v>
      </c>
      <c r="D14" s="24">
        <v>2358.2399999999998</v>
      </c>
      <c r="E14" s="25">
        <v>1345</v>
      </c>
      <c r="G14" s="30" t="s">
        <v>0</v>
      </c>
      <c r="H14" s="31">
        <f t="shared" si="0"/>
        <v>3</v>
      </c>
      <c r="I14" s="32">
        <f t="shared" si="1"/>
        <v>24632.36</v>
      </c>
      <c r="J14"/>
      <c r="IP14"/>
      <c r="IQ14"/>
      <c r="IR14"/>
      <c r="IS14"/>
      <c r="IT14"/>
      <c r="IU14"/>
      <c r="IV14"/>
    </row>
    <row r="15" spans="1:256" s="26" customFormat="1" ht="17.25" customHeight="1" x14ac:dyDescent="0.2">
      <c r="A15" s="22">
        <v>12358</v>
      </c>
      <c r="B15" s="27" t="s">
        <v>1</v>
      </c>
      <c r="C15" s="24">
        <v>987</v>
      </c>
      <c r="D15" s="24">
        <v>1006.74</v>
      </c>
      <c r="E15" s="25">
        <v>1234</v>
      </c>
      <c r="G15" s="30" t="s">
        <v>11</v>
      </c>
      <c r="H15" s="31">
        <f t="shared" si="0"/>
        <v>2</v>
      </c>
      <c r="I15" s="32">
        <f t="shared" si="1"/>
        <v>6201.9400000000005</v>
      </c>
      <c r="J15"/>
      <c r="IP15"/>
      <c r="IQ15"/>
      <c r="IR15"/>
      <c r="IS15"/>
      <c r="IT15"/>
      <c r="IU15"/>
      <c r="IV15"/>
    </row>
    <row r="16" spans="1:256" s="26" customFormat="1" ht="17.25" customHeight="1" x14ac:dyDescent="0.2">
      <c r="A16" s="22">
        <v>12359</v>
      </c>
      <c r="B16" s="27" t="s">
        <v>11</v>
      </c>
      <c r="C16" s="24">
        <v>823</v>
      </c>
      <c r="D16" s="24">
        <v>839.46</v>
      </c>
      <c r="E16" s="25">
        <v>2432</v>
      </c>
      <c r="G16" s="30" t="s">
        <v>12</v>
      </c>
      <c r="H16" s="31">
        <f t="shared" si="0"/>
        <v>2</v>
      </c>
      <c r="I16" s="32">
        <f t="shared" si="1"/>
        <v>14547.720000000001</v>
      </c>
      <c r="J16"/>
      <c r="IP16"/>
      <c r="IQ16"/>
      <c r="IR16"/>
      <c r="IS16"/>
      <c r="IT16"/>
      <c r="IU16"/>
      <c r="IV16"/>
    </row>
    <row r="17" spans="1:256" s="26" customFormat="1" ht="17.25" customHeight="1" x14ac:dyDescent="0.2">
      <c r="A17" s="22">
        <v>12360</v>
      </c>
      <c r="B17" s="27" t="s">
        <v>12</v>
      </c>
      <c r="C17" s="24">
        <v>565</v>
      </c>
      <c r="D17" s="24">
        <v>576.29999999999995</v>
      </c>
      <c r="E17" s="25">
        <v>3444</v>
      </c>
      <c r="G17" s="30" t="s">
        <v>13</v>
      </c>
      <c r="H17" s="31">
        <f t="shared" si="0"/>
        <v>2</v>
      </c>
      <c r="I17" s="32">
        <f t="shared" si="1"/>
        <v>8624.7999999999993</v>
      </c>
      <c r="J17"/>
      <c r="IP17"/>
      <c r="IQ17"/>
      <c r="IR17"/>
      <c r="IS17"/>
      <c r="IT17"/>
      <c r="IU17"/>
      <c r="IV17"/>
    </row>
    <row r="18" spans="1:256" s="26" customFormat="1" ht="17.25" customHeight="1" x14ac:dyDescent="0.2">
      <c r="A18" s="22">
        <v>12361</v>
      </c>
      <c r="B18" s="27" t="s">
        <v>8</v>
      </c>
      <c r="C18" s="24">
        <v>1234</v>
      </c>
      <c r="D18" s="24">
        <v>1258.68</v>
      </c>
      <c r="E18" s="25">
        <v>1765</v>
      </c>
      <c r="IP18"/>
      <c r="IQ18"/>
      <c r="IR18"/>
      <c r="IS18"/>
      <c r="IT18"/>
      <c r="IU18"/>
      <c r="IV18"/>
    </row>
    <row r="19" spans="1:256" s="26" customFormat="1" ht="17.25" customHeight="1" x14ac:dyDescent="0.2">
      <c r="A19" s="22">
        <v>12362</v>
      </c>
      <c r="B19" s="27" t="s">
        <v>8</v>
      </c>
      <c r="C19" s="24">
        <v>9123</v>
      </c>
      <c r="D19" s="24">
        <v>9305.4599999999991</v>
      </c>
      <c r="E19" s="25">
        <v>3675</v>
      </c>
      <c r="G19" s="28"/>
      <c r="H19" s="28"/>
      <c r="I19" s="28"/>
      <c r="IP19"/>
      <c r="IQ19"/>
      <c r="IR19"/>
      <c r="IS19"/>
      <c r="IT19"/>
      <c r="IU19"/>
      <c r="IV19"/>
    </row>
    <row r="20" spans="1:256" s="26" customFormat="1" ht="17.25" customHeight="1" x14ac:dyDescent="0.2">
      <c r="A20" s="22">
        <v>12363</v>
      </c>
      <c r="B20" s="27" t="s">
        <v>0</v>
      </c>
      <c r="C20" s="24">
        <v>1298</v>
      </c>
      <c r="D20" s="24">
        <v>1323.96</v>
      </c>
      <c r="E20" s="25">
        <v>1298</v>
      </c>
      <c r="G20" s="28"/>
      <c r="H20" s="28"/>
      <c r="I20" s="28"/>
      <c r="IP20"/>
      <c r="IQ20"/>
      <c r="IR20"/>
      <c r="IS20"/>
      <c r="IT20"/>
      <c r="IU20"/>
      <c r="IV20"/>
    </row>
    <row r="21" spans="1:256" s="26" customFormat="1" ht="17.25" customHeight="1" x14ac:dyDescent="0.2">
      <c r="A21" s="22">
        <v>12364</v>
      </c>
      <c r="B21" s="27" t="s">
        <v>0</v>
      </c>
      <c r="C21" s="24">
        <v>3499</v>
      </c>
      <c r="D21" s="24">
        <v>3568.98</v>
      </c>
      <c r="E21" s="25">
        <v>3500</v>
      </c>
      <c r="G21"/>
      <c r="H21"/>
      <c r="I21"/>
      <c r="IP21"/>
      <c r="IQ21"/>
      <c r="IR21"/>
      <c r="IS21"/>
      <c r="IT21"/>
      <c r="IU21"/>
      <c r="IV21"/>
    </row>
    <row r="22" spans="1:256" s="26" customFormat="1" ht="17.25" customHeight="1" x14ac:dyDescent="0.2">
      <c r="A22" s="22">
        <v>12365</v>
      </c>
      <c r="B22" s="27" t="s">
        <v>7</v>
      </c>
      <c r="C22" s="24">
        <v>1324</v>
      </c>
      <c r="D22" s="24">
        <v>1350.48</v>
      </c>
      <c r="E22" s="25">
        <v>324</v>
      </c>
      <c r="G22"/>
      <c r="H22"/>
      <c r="I22"/>
      <c r="IP22"/>
      <c r="IQ22"/>
      <c r="IR22"/>
      <c r="IS22"/>
      <c r="IT22"/>
      <c r="IU22"/>
      <c r="IV22"/>
    </row>
    <row r="23" spans="1:256" s="26" customFormat="1" ht="17.25" customHeight="1" x14ac:dyDescent="0.2">
      <c r="A23" s="22">
        <v>12366</v>
      </c>
      <c r="B23" s="27" t="s">
        <v>7</v>
      </c>
      <c r="C23" s="24">
        <v>1237</v>
      </c>
      <c r="D23" s="24">
        <v>1261.74</v>
      </c>
      <c r="E23" s="25">
        <v>1236</v>
      </c>
      <c r="G23"/>
      <c r="H23"/>
      <c r="I23"/>
      <c r="IP23"/>
      <c r="IQ23"/>
      <c r="IR23"/>
      <c r="IS23"/>
      <c r="IT23"/>
      <c r="IU23"/>
      <c r="IV23"/>
    </row>
    <row r="24" spans="1:256" s="28" customFormat="1" ht="30.6" customHeight="1" x14ac:dyDescent="0.2">
      <c r="A24" s="37" t="s">
        <v>2</v>
      </c>
      <c r="B24" s="37"/>
      <c r="C24" s="38">
        <f>SUM(C2:C23)</f>
        <v>42541</v>
      </c>
      <c r="D24" s="38">
        <f>SUM(D2:D23)</f>
        <v>43391.82</v>
      </c>
      <c r="E24" s="38">
        <f>SUM(E2:E23)</f>
        <v>46817</v>
      </c>
      <c r="IP24"/>
      <c r="IQ24"/>
      <c r="IR24"/>
      <c r="IS24"/>
      <c r="IT24"/>
      <c r="IU24"/>
      <c r="IV24"/>
    </row>
    <row r="25" spans="1:256" x14ac:dyDescent="0.2">
      <c r="A25"/>
    </row>
    <row r="26" spans="1:256" x14ac:dyDescent="0.2">
      <c r="A26"/>
    </row>
    <row r="27" spans="1:256" x14ac:dyDescent="0.2">
      <c r="A27"/>
    </row>
    <row r="28" spans="1:256" x14ac:dyDescent="0.2">
      <c r="A28"/>
    </row>
    <row r="29" spans="1:256" x14ac:dyDescent="0.2">
      <c r="A29"/>
    </row>
  </sheetData>
  <mergeCells count="1">
    <mergeCell ref="A24:B24"/>
  </mergeCells>
  <pageMargins left="0.78749999999999998" right="0.78749999999999998" top="1.0249999999999999" bottom="1.0249999999999999" header="0.78749999999999998" footer="0.78749999999999998"/>
  <pageSetup paperSize="9" orientation="portrait" horizontalDpi="300" verticalDpi="300" r:id="rId1"/>
  <headerFooter alignWithMargins="0">
    <oddHeader>&amp;C&amp;A</oddHeader>
    <oddFooter>&amp;CPage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Rain stats</vt:lpstr>
      <vt:lpstr>Snack stats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Paul Wolfoni</dc:creator>
  <cp:lastModifiedBy>Matthew</cp:lastModifiedBy>
  <dcterms:created xsi:type="dcterms:W3CDTF">2015-09-03T04:56:43Z</dcterms:created>
  <dcterms:modified xsi:type="dcterms:W3CDTF">2019-02-12T15:01:33Z</dcterms:modified>
</cp:coreProperties>
</file>